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★★林梓大仪\2--绩效考核\2025年度大仪绩效考核【待修改】\1、【通知-待修改】关于开展2025年度大型仪器设备绩效考核的通知（先交电子版附件4审核后再签字盖章交全部）\"/>
    </mc:Choice>
  </mc:AlternateContent>
  <xr:revisionPtr revIDLastSave="0" documentId="13_ncr:1_{838A2D39-4C0E-4626-8BAC-54EA74A8D8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Sheet1!$A$2:$BG$18</definedName>
  </definedNames>
  <calcPr calcId="191029"/>
</workbook>
</file>

<file path=xl/calcChain.xml><?xml version="1.0" encoding="utf-8"?>
<calcChain xmlns="http://schemas.openxmlformats.org/spreadsheetml/2006/main">
  <c r="BE7" i="1" l="1"/>
  <c r="AX7" i="1"/>
  <c r="AU7" i="1"/>
  <c r="AE7" i="1"/>
  <c r="U7" i="1"/>
  <c r="S7" i="1"/>
  <c r="S17" i="1"/>
  <c r="U17" i="1" s="1"/>
  <c r="S9" i="1"/>
  <c r="S8" i="1"/>
  <c r="U8" i="1" s="1"/>
  <c r="BE17" i="1"/>
  <c r="AX17" i="1"/>
  <c r="AZ17" i="1" s="1"/>
  <c r="AU17" i="1"/>
  <c r="AE17" i="1"/>
  <c r="BE16" i="1"/>
  <c r="AX16" i="1"/>
  <c r="AZ16" i="1" s="1"/>
  <c r="AU16" i="1"/>
  <c r="AE16" i="1"/>
  <c r="S16" i="1"/>
  <c r="U16" i="1" s="1"/>
  <c r="BE15" i="1"/>
  <c r="AX15" i="1"/>
  <c r="AY15" i="1" s="1"/>
  <c r="AU15" i="1"/>
  <c r="AE15" i="1"/>
  <c r="S15" i="1"/>
  <c r="U15" i="1" s="1"/>
  <c r="BE14" i="1"/>
  <c r="AX14" i="1"/>
  <c r="AZ14" i="1" s="1"/>
  <c r="AU14" i="1"/>
  <c r="AE14" i="1"/>
  <c r="S14" i="1"/>
  <c r="U14" i="1" s="1"/>
  <c r="BE13" i="1"/>
  <c r="AX13" i="1"/>
  <c r="AZ13" i="1" s="1"/>
  <c r="AU13" i="1"/>
  <c r="AE13" i="1"/>
  <c r="S13" i="1"/>
  <c r="U13" i="1" s="1"/>
  <c r="BE12" i="1"/>
  <c r="AZ12" i="1"/>
  <c r="BA12" i="1" s="1"/>
  <c r="AY12" i="1"/>
  <c r="AU12" i="1"/>
  <c r="AE12" i="1"/>
  <c r="S12" i="1"/>
  <c r="U12" i="1" s="1"/>
  <c r="BE11" i="1"/>
  <c r="AX11" i="1"/>
  <c r="AZ11" i="1" s="1"/>
  <c r="AU11" i="1"/>
  <c r="AE11" i="1"/>
  <c r="S11" i="1"/>
  <c r="U11" i="1" s="1"/>
  <c r="BE10" i="1"/>
  <c r="AY10" i="1"/>
  <c r="AX10" i="1"/>
  <c r="AZ10" i="1" s="1"/>
  <c r="AU10" i="1"/>
  <c r="AE10" i="1"/>
  <c r="S10" i="1"/>
  <c r="U10" i="1" s="1"/>
  <c r="BE9" i="1"/>
  <c r="AY9" i="1"/>
  <c r="AX9" i="1"/>
  <c r="AZ9" i="1" s="1"/>
  <c r="AU9" i="1"/>
  <c r="AE9" i="1"/>
  <c r="U9" i="1"/>
  <c r="BE8" i="1"/>
  <c r="AX8" i="1"/>
  <c r="AZ8" i="1" s="1"/>
  <c r="AU8" i="1"/>
  <c r="AE8" i="1"/>
  <c r="AZ15" i="1" l="1"/>
  <c r="BA15" i="1" s="1"/>
  <c r="BF15" i="1" s="1"/>
  <c r="BA10" i="1"/>
  <c r="AY7" i="1"/>
  <c r="AZ7" i="1"/>
  <c r="AY8" i="1"/>
  <c r="BA8" i="1" s="1"/>
  <c r="BF8" i="1" s="1"/>
  <c r="BA9" i="1"/>
  <c r="BF9" i="1" s="1"/>
  <c r="BF12" i="1"/>
  <c r="BF10" i="1"/>
  <c r="AY11" i="1"/>
  <c r="BA11" i="1" s="1"/>
  <c r="BF11" i="1" s="1"/>
  <c r="AY16" i="1"/>
  <c r="BA16" i="1" s="1"/>
  <c r="BF16" i="1" s="1"/>
  <c r="AY13" i="1"/>
  <c r="BA13" i="1" s="1"/>
  <c r="BF13" i="1" s="1"/>
  <c r="AY17" i="1"/>
  <c r="BA17" i="1" s="1"/>
  <c r="BF17" i="1" s="1"/>
  <c r="AY14" i="1"/>
  <c r="BA14" i="1" s="1"/>
  <c r="BF14" i="1" s="1"/>
  <c r="BA7" i="1" l="1"/>
  <c r="BF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R7" authorId="0" shapeId="0" xr:uid="{A1227072-60ED-46B3-9ED2-9DD95FAE3BCF}">
      <text>
        <r>
          <rPr>
            <b/>
            <sz val="9"/>
            <color indexed="81"/>
            <rFont val="宋体"/>
            <family val="3"/>
            <charset val="134"/>
          </rPr>
          <t>HP:</t>
        </r>
        <r>
          <rPr>
            <sz val="9"/>
            <color indexed="81"/>
            <rFont val="宋体"/>
            <family val="3"/>
            <charset val="134"/>
          </rPr>
          <t xml:space="preserve">
开放运行机时≤教学+科研+校内+校外</t>
        </r>
      </text>
    </comment>
    <comment ref="S7" authorId="0" shapeId="0" xr:uid="{F2E9C8CC-0386-442F-85D7-FDDF5A495D08}">
      <text>
        <r>
          <rPr>
            <b/>
            <sz val="9"/>
            <color indexed="81"/>
            <rFont val="宋体"/>
            <family val="3"/>
            <charset val="134"/>
          </rPr>
          <t>HP:</t>
        </r>
        <r>
          <rPr>
            <sz val="9"/>
            <color indexed="81"/>
            <rFont val="宋体"/>
            <family val="3"/>
            <charset val="134"/>
          </rPr>
          <t xml:space="preserve">
年有效运行机时=教学+科研+校内+校外</t>
        </r>
      </text>
    </comment>
  </commentList>
</comments>
</file>

<file path=xl/sharedStrings.xml><?xml version="1.0" encoding="utf-8"?>
<sst xmlns="http://schemas.openxmlformats.org/spreadsheetml/2006/main" count="110" uniqueCount="74">
  <si>
    <t>附件4</t>
  </si>
  <si>
    <t>中国地质大学（北京）大型仪器设备开放共享绩效考核评价汇总表</t>
  </si>
  <si>
    <t>序号</t>
  </si>
  <si>
    <t>二级单位名称</t>
  </si>
  <si>
    <t>设备名称</t>
  </si>
  <si>
    <t>设备编号</t>
  </si>
  <si>
    <t>设备原值（元）</t>
  </si>
  <si>
    <t>存放地点</t>
  </si>
  <si>
    <t>设备
负责人</t>
  </si>
  <si>
    <t>设备
属性</t>
  </si>
  <si>
    <t>考核情况</t>
  </si>
  <si>
    <t>是否提交收费标准</t>
  </si>
  <si>
    <t>机组成员</t>
  </si>
  <si>
    <t>是否集约化管理</t>
  </si>
  <si>
    <t>（一）机时利用—35%</t>
  </si>
  <si>
    <t>（二）人才培养—20%</t>
  </si>
  <si>
    <t>（三）开放共享成效—25%</t>
  </si>
  <si>
    <t>（五）功能利用与开发—5%</t>
  </si>
  <si>
    <t>考核得分</t>
  </si>
  <si>
    <t>横向项目大仪收入（元）</t>
  </si>
  <si>
    <t>备注（年有效机时不合格原因、考核得分低于60原因、不适合开放共享的依据等）</t>
  </si>
  <si>
    <t>教学机时</t>
  </si>
  <si>
    <t>科研自用机时</t>
  </si>
  <si>
    <t>共享机时</t>
  </si>
  <si>
    <t>年有效运行机时</t>
  </si>
  <si>
    <t>测样数</t>
  </si>
  <si>
    <t>得分</t>
  </si>
  <si>
    <t>培训独立操作资格的人数</t>
  </si>
  <si>
    <t>在指导下能独立完成部分测试的人员数</t>
  </si>
  <si>
    <t>教学演示实验和参观人员数</t>
  </si>
  <si>
    <t>获奖情况</t>
  </si>
  <si>
    <t>发明专利</t>
  </si>
  <si>
    <t>论文情况</t>
  </si>
  <si>
    <t>标准情况</t>
  </si>
  <si>
    <t>项目情况</t>
  </si>
  <si>
    <t>校内
（元）</t>
  </si>
  <si>
    <t>总服务收入（元）</t>
  </si>
  <si>
    <t>总服务收入得分-10%</t>
  </si>
  <si>
    <t>开放服务效益得分-5%</t>
  </si>
  <si>
    <t>服务收入总分</t>
  </si>
  <si>
    <t>原有功能数</t>
  </si>
  <si>
    <t>新增功能数</t>
  </si>
  <si>
    <t>功能利用数</t>
  </si>
  <si>
    <t>校内</t>
  </si>
  <si>
    <t>学生</t>
  </si>
  <si>
    <t>教师</t>
  </si>
  <si>
    <t>其他</t>
  </si>
  <si>
    <t>国际/国家奖项</t>
  </si>
  <si>
    <t>省部级奖项</t>
  </si>
  <si>
    <t>校级奖项</t>
  </si>
  <si>
    <t>三大检索</t>
  </si>
  <si>
    <t>核心刊物</t>
  </si>
  <si>
    <t>国际/国家</t>
  </si>
  <si>
    <t>行业</t>
  </si>
  <si>
    <t>地方</t>
  </si>
  <si>
    <t>企业</t>
  </si>
  <si>
    <t>学校/团体</t>
  </si>
  <si>
    <t>教学实验项目</t>
  </si>
  <si>
    <t>科研项目</t>
  </si>
  <si>
    <t>社会服务项目</t>
  </si>
  <si>
    <t>专用</t>
  </si>
  <si>
    <t>考核设备</t>
  </si>
  <si>
    <t>通用</t>
  </si>
  <si>
    <t>信息采集</t>
  </si>
  <si>
    <t xml:space="preserve">备注：此表为学校考核仪器设备机组的依据，并包含科技部、教育部、财政部等多张报表，请认真核对已有信息，填写完善其他信息。
     表格内考核情况标注信息采集的设备不参与考核，为40万元以上涉密、入账未满一年新购设备或使用年限超过10年等设备，仅收集信息以上报。
     不参与考核的设备，备注内注明不适合开放的依据。
     表格内需上报字段已设置空白区域标砖粉色，添加信息后自动取消砖粉色标注。机时利用得分、考核得分如低于60分，砖粉色标注提醒，请在备注内说明原因。
     表格内嵌各考核项计算公式，请勿更改。
     如设备已报废、调拨或为仪器配件等，备注内注明，提供相应证明材料，可不参与考核。
     各教学科研单位需留存相关证明材料以备查，其中运行机时数据须有大型仪器设备运行记录本复印件；获奖、论文、发明专利、标准等须有证明材料。
     </t>
  </si>
  <si>
    <t>入库时间</t>
    <phoneticPr fontId="5" type="noConversion"/>
  </si>
  <si>
    <t>（四）服务收入—15%</t>
    <phoneticPr fontId="5" type="noConversion"/>
  </si>
  <si>
    <r>
      <t xml:space="preserve">校外
（元）
</t>
    </r>
    <r>
      <rPr>
        <sz val="11"/>
        <color rgb="FFFF0000"/>
        <rFont val="等线"/>
        <family val="3"/>
        <charset val="134"/>
        <scheme val="minor"/>
      </rPr>
      <t>含横向项目收入</t>
    </r>
    <phoneticPr fontId="5" type="noConversion"/>
  </si>
  <si>
    <r>
      <t>校外</t>
    </r>
    <r>
      <rPr>
        <sz val="11"/>
        <color rgb="FFFF0000"/>
        <rFont val="等线"/>
        <family val="3"/>
        <charset val="134"/>
        <scheme val="minor"/>
      </rPr>
      <t>含横向项目测样机时</t>
    </r>
    <phoneticPr fontId="5" type="noConversion"/>
  </si>
  <si>
    <t>是</t>
    <phoneticPr fontId="5" type="noConversion"/>
  </si>
  <si>
    <t>XX</t>
    <phoneticPr fontId="5" type="noConversion"/>
  </si>
  <si>
    <t>示例</t>
    <phoneticPr fontId="5" type="noConversion"/>
  </si>
  <si>
    <t>开放运行机时</t>
    <phoneticPr fontId="5" type="noConversion"/>
  </si>
  <si>
    <t>（2025年1日1日-2025年12月31日）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</si>
</sst>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22"/>
      <color theme="1"/>
      <name val="华文中宋"/>
      <family val="3"/>
      <charset val="134"/>
    </font>
    <font>
      <sz val="12"/>
      <color theme="1"/>
      <name val="华文中宋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4" fillId="0" borderId="5" xfId="0" applyFont="1" applyBorder="1" applyAlignment="1" applyProtection="1">
      <alignment horizontal="center" vertical="center"/>
      <protection locked="0"/>
    </xf>
    <xf numFmtId="0" fontId="0" fillId="2" borderId="5" xfId="0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7" fillId="3" borderId="5" xfId="0" applyFont="1" applyFill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 applyProtection="1">
      <alignment horizontal="center" vertical="center"/>
      <protection locked="0"/>
    </xf>
    <xf numFmtId="0" fontId="7" fillId="3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5" xfId="0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7">
    <dxf>
      <fill>
        <patternFill patternType="solid">
          <bgColor theme="5" tint="0.79995117038483843"/>
        </patternFill>
      </fill>
    </dxf>
    <dxf>
      <fill>
        <patternFill patternType="solid">
          <bgColor theme="5" tint="0.79995117038483843"/>
        </patternFill>
      </fill>
    </dxf>
    <dxf>
      <font>
        <color auto="1"/>
      </font>
      <fill>
        <patternFill patternType="solid">
          <bgColor theme="5" tint="0.79995117038483843"/>
        </patternFill>
      </fill>
    </dxf>
    <dxf>
      <font>
        <strike val="0"/>
        <color rgb="FFFFFF00"/>
      </font>
    </dxf>
    <dxf>
      <fill>
        <patternFill patternType="solid">
          <f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5" tint="0.799951170384838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18"/>
  <sheetViews>
    <sheetView tabSelected="1" zoomScale="85" zoomScaleNormal="85" workbookViewId="0">
      <selection activeCell="W24" sqref="W24"/>
    </sheetView>
  </sheetViews>
  <sheetFormatPr defaultColWidth="9" defaultRowHeight="14.25" x14ac:dyDescent="0.2"/>
  <cols>
    <col min="1" max="1" width="5" style="3" customWidth="1"/>
    <col min="2" max="2" width="12" customWidth="1"/>
    <col min="3" max="3" width="9.625" customWidth="1"/>
    <col min="4" max="4" width="8.25" customWidth="1"/>
    <col min="5" max="5" width="9" customWidth="1"/>
    <col min="6" max="6" width="5.25" customWidth="1"/>
    <col min="7" max="7" width="6.875" customWidth="1"/>
    <col min="8" max="8" width="5.875" style="3" customWidth="1"/>
    <col min="9" max="9" width="5.875" customWidth="1"/>
    <col min="10" max="10" width="9" style="4"/>
    <col min="11" max="11" width="6.875" customWidth="1"/>
    <col min="12" max="12" width="9" customWidth="1"/>
    <col min="13" max="13" width="6.875" customWidth="1"/>
    <col min="14" max="16" width="5.625" customWidth="1"/>
    <col min="17" max="17" width="7.875" customWidth="1"/>
    <col min="18" max="20" width="5.625" customWidth="1"/>
    <col min="21" max="21" width="7.25" customWidth="1"/>
    <col min="22" max="30" width="4.625" customWidth="1"/>
    <col min="31" max="31" width="5" customWidth="1"/>
    <col min="32" max="46" width="5.625" customWidth="1"/>
    <col min="47" max="47" width="4.375" customWidth="1"/>
    <col min="48" max="50" width="8.125" customWidth="1"/>
    <col min="51" max="51" width="5.625" customWidth="1"/>
    <col min="52" max="52" width="8.5" customWidth="1"/>
    <col min="53" max="53" width="9" customWidth="1"/>
    <col min="54" max="54" width="5.625" customWidth="1"/>
    <col min="55" max="55" width="6.875" customWidth="1"/>
    <col min="56" max="56" width="5.625" customWidth="1"/>
    <col min="57" max="57" width="9.75" customWidth="1"/>
    <col min="58" max="58" width="10.875" customWidth="1"/>
    <col min="59" max="59" width="8.875" customWidth="1"/>
    <col min="60" max="60" width="17" style="5" customWidth="1"/>
  </cols>
  <sheetData>
    <row r="1" spans="1:60" x14ac:dyDescent="0.2">
      <c r="A1" s="3" t="s">
        <v>0</v>
      </c>
    </row>
    <row r="2" spans="1:60" ht="36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20"/>
    </row>
    <row r="3" spans="1:60" ht="23.25" customHeight="1" x14ac:dyDescent="0.2">
      <c r="A3" s="21" t="s">
        <v>73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</row>
    <row r="4" spans="1:60" s="1" customFormat="1" ht="28.5" customHeight="1" x14ac:dyDescent="0.2">
      <c r="A4" s="26" t="s">
        <v>2</v>
      </c>
      <c r="B4" s="26" t="s">
        <v>3</v>
      </c>
      <c r="C4" s="26" t="s">
        <v>4</v>
      </c>
      <c r="D4" s="26" t="s">
        <v>5</v>
      </c>
      <c r="E4" s="26" t="s">
        <v>6</v>
      </c>
      <c r="F4" s="26" t="s">
        <v>7</v>
      </c>
      <c r="G4" s="26" t="s">
        <v>8</v>
      </c>
      <c r="H4" s="26" t="s">
        <v>9</v>
      </c>
      <c r="I4" s="36" t="s">
        <v>65</v>
      </c>
      <c r="J4" s="33" t="s">
        <v>10</v>
      </c>
      <c r="K4" s="26" t="s">
        <v>11</v>
      </c>
      <c r="L4" s="26" t="s">
        <v>12</v>
      </c>
      <c r="M4" s="26" t="s">
        <v>13</v>
      </c>
      <c r="N4" s="22" t="s">
        <v>14</v>
      </c>
      <c r="O4" s="23"/>
      <c r="P4" s="23"/>
      <c r="Q4" s="23"/>
      <c r="R4" s="23"/>
      <c r="S4" s="23"/>
      <c r="T4" s="23"/>
      <c r="U4" s="24"/>
      <c r="V4" s="22" t="s">
        <v>15</v>
      </c>
      <c r="W4" s="23"/>
      <c r="X4" s="23"/>
      <c r="Y4" s="23"/>
      <c r="Z4" s="23"/>
      <c r="AA4" s="23"/>
      <c r="AB4" s="23"/>
      <c r="AC4" s="23"/>
      <c r="AD4" s="23"/>
      <c r="AE4" s="24"/>
      <c r="AF4" s="22" t="s">
        <v>16</v>
      </c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4"/>
      <c r="AV4" s="25" t="s">
        <v>66</v>
      </c>
      <c r="AW4" s="23"/>
      <c r="AX4" s="23"/>
      <c r="AY4" s="23"/>
      <c r="AZ4" s="23"/>
      <c r="BA4" s="24"/>
      <c r="BB4" s="22" t="s">
        <v>17</v>
      </c>
      <c r="BC4" s="23"/>
      <c r="BD4" s="23"/>
      <c r="BE4" s="24"/>
      <c r="BF4" s="29" t="s">
        <v>18</v>
      </c>
      <c r="BG4" s="26" t="s">
        <v>19</v>
      </c>
      <c r="BH4" s="26" t="s">
        <v>20</v>
      </c>
    </row>
    <row r="5" spans="1:60" s="2" customFormat="1" ht="42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34"/>
      <c r="K5" s="27"/>
      <c r="L5" s="27"/>
      <c r="M5" s="27"/>
      <c r="N5" s="29" t="s">
        <v>21</v>
      </c>
      <c r="O5" s="29" t="s">
        <v>22</v>
      </c>
      <c r="P5" s="22" t="s">
        <v>23</v>
      </c>
      <c r="Q5" s="24"/>
      <c r="R5" s="37" t="s">
        <v>72</v>
      </c>
      <c r="S5" s="29" t="s">
        <v>24</v>
      </c>
      <c r="T5" s="29" t="s">
        <v>25</v>
      </c>
      <c r="U5" s="29" t="s">
        <v>26</v>
      </c>
      <c r="V5" s="22" t="s">
        <v>27</v>
      </c>
      <c r="W5" s="23"/>
      <c r="X5" s="24"/>
      <c r="Y5" s="22" t="s">
        <v>28</v>
      </c>
      <c r="Z5" s="23"/>
      <c r="AA5" s="24"/>
      <c r="AB5" s="22" t="s">
        <v>29</v>
      </c>
      <c r="AC5" s="23"/>
      <c r="AD5" s="24"/>
      <c r="AE5" s="9" t="s">
        <v>26</v>
      </c>
      <c r="AF5" s="22" t="s">
        <v>30</v>
      </c>
      <c r="AG5" s="23"/>
      <c r="AH5" s="24"/>
      <c r="AI5" s="22" t="s">
        <v>31</v>
      </c>
      <c r="AJ5" s="24"/>
      <c r="AK5" s="22" t="s">
        <v>32</v>
      </c>
      <c r="AL5" s="24"/>
      <c r="AM5" s="22" t="s">
        <v>33</v>
      </c>
      <c r="AN5" s="23"/>
      <c r="AO5" s="23"/>
      <c r="AP5" s="23"/>
      <c r="AQ5" s="24"/>
      <c r="AR5" s="22" t="s">
        <v>34</v>
      </c>
      <c r="AS5" s="23"/>
      <c r="AT5" s="24"/>
      <c r="AU5" s="29" t="s">
        <v>26</v>
      </c>
      <c r="AV5" s="29" t="s">
        <v>35</v>
      </c>
      <c r="AW5" s="37" t="s">
        <v>67</v>
      </c>
      <c r="AX5" s="29" t="s">
        <v>36</v>
      </c>
      <c r="AY5" s="29" t="s">
        <v>37</v>
      </c>
      <c r="AZ5" s="29" t="s">
        <v>38</v>
      </c>
      <c r="BA5" s="29" t="s">
        <v>39</v>
      </c>
      <c r="BB5" s="29" t="s">
        <v>40</v>
      </c>
      <c r="BC5" s="29" t="s">
        <v>41</v>
      </c>
      <c r="BD5" s="29" t="s">
        <v>42</v>
      </c>
      <c r="BE5" s="29" t="s">
        <v>26</v>
      </c>
      <c r="BF5" s="31"/>
      <c r="BG5" s="27"/>
      <c r="BH5" s="27"/>
    </row>
    <row r="6" spans="1:60" s="2" customFormat="1" ht="56.25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35"/>
      <c r="K6" s="28"/>
      <c r="L6" s="28"/>
      <c r="M6" s="28"/>
      <c r="N6" s="30"/>
      <c r="O6" s="30"/>
      <c r="P6" s="6" t="s">
        <v>43</v>
      </c>
      <c r="Q6" s="10" t="s">
        <v>68</v>
      </c>
      <c r="R6" s="30"/>
      <c r="S6" s="30"/>
      <c r="T6" s="30"/>
      <c r="U6" s="30"/>
      <c r="V6" s="9" t="s">
        <v>44</v>
      </c>
      <c r="W6" s="9" t="s">
        <v>45</v>
      </c>
      <c r="X6" s="9" t="s">
        <v>46</v>
      </c>
      <c r="Y6" s="9" t="s">
        <v>44</v>
      </c>
      <c r="Z6" s="9" t="s">
        <v>45</v>
      </c>
      <c r="AA6" s="9" t="s">
        <v>46</v>
      </c>
      <c r="AB6" s="9" t="s">
        <v>44</v>
      </c>
      <c r="AC6" s="9" t="s">
        <v>45</v>
      </c>
      <c r="AD6" s="9" t="s">
        <v>46</v>
      </c>
      <c r="AE6" s="9"/>
      <c r="AF6" s="7" t="s">
        <v>47</v>
      </c>
      <c r="AG6" s="7" t="s">
        <v>48</v>
      </c>
      <c r="AH6" s="7" t="s">
        <v>49</v>
      </c>
      <c r="AI6" s="7" t="s">
        <v>45</v>
      </c>
      <c r="AJ6" s="7" t="s">
        <v>44</v>
      </c>
      <c r="AK6" s="7" t="s">
        <v>50</v>
      </c>
      <c r="AL6" s="7" t="s">
        <v>51</v>
      </c>
      <c r="AM6" s="7" t="s">
        <v>52</v>
      </c>
      <c r="AN6" s="7" t="s">
        <v>53</v>
      </c>
      <c r="AO6" s="7" t="s">
        <v>54</v>
      </c>
      <c r="AP6" s="7" t="s">
        <v>55</v>
      </c>
      <c r="AQ6" s="7" t="s">
        <v>56</v>
      </c>
      <c r="AR6" s="7" t="s">
        <v>57</v>
      </c>
      <c r="AS6" s="7" t="s">
        <v>58</v>
      </c>
      <c r="AT6" s="7" t="s">
        <v>59</v>
      </c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28"/>
      <c r="BH6" s="28"/>
    </row>
    <row r="7" spans="1:60" s="14" customFormat="1" ht="20.100000000000001" customHeight="1" x14ac:dyDescent="0.2">
      <c r="A7" s="11" t="s">
        <v>71</v>
      </c>
      <c r="B7" s="11" t="s">
        <v>70</v>
      </c>
      <c r="C7" s="11" t="s">
        <v>70</v>
      </c>
      <c r="D7" s="11" t="s">
        <v>70</v>
      </c>
      <c r="E7" s="11">
        <v>1569000</v>
      </c>
      <c r="F7" s="11" t="s">
        <v>70</v>
      </c>
      <c r="G7" s="11" t="s">
        <v>70</v>
      </c>
      <c r="H7" s="11" t="s">
        <v>62</v>
      </c>
      <c r="I7" s="11" t="s">
        <v>70</v>
      </c>
      <c r="J7" s="11" t="s">
        <v>61</v>
      </c>
      <c r="K7" s="11" t="s">
        <v>69</v>
      </c>
      <c r="L7" s="11" t="s">
        <v>70</v>
      </c>
      <c r="M7" s="11" t="s">
        <v>69</v>
      </c>
      <c r="N7" s="12">
        <v>10</v>
      </c>
      <c r="O7" s="12">
        <v>892</v>
      </c>
      <c r="P7" s="12">
        <v>850</v>
      </c>
      <c r="Q7" s="12">
        <v>115</v>
      </c>
      <c r="R7" s="12">
        <v>960</v>
      </c>
      <c r="S7" s="13">
        <f>N7+O7+P7+Q7</f>
        <v>1867</v>
      </c>
      <c r="T7" s="12">
        <v>2889</v>
      </c>
      <c r="U7" s="13">
        <f>IF(H7="通用",IF($S7&lt;1400,3*$S7/70,IF($S7&lt;1800,$S7/10-80,100)),IF($S7&lt;800,0.075*$S7,IF($S7&lt;1200,$S7/10-20,100)))</f>
        <v>100</v>
      </c>
      <c r="V7" s="12">
        <v>8</v>
      </c>
      <c r="W7" s="12">
        <v>0</v>
      </c>
      <c r="X7" s="12">
        <v>0</v>
      </c>
      <c r="Y7" s="12">
        <v>13</v>
      </c>
      <c r="Z7" s="12">
        <v>0</v>
      </c>
      <c r="AA7" s="12">
        <v>0</v>
      </c>
      <c r="AB7" s="11">
        <v>106</v>
      </c>
      <c r="AC7" s="11">
        <v>0</v>
      </c>
      <c r="AD7" s="11">
        <v>0</v>
      </c>
      <c r="AE7" s="13">
        <f>IF(V7*10+W7*10+X7*10+Y7*3+Z7*3+AA7*3+AB7/30+AC7/30+AD7/30&lt;100,V7*10+W7*10+X7*10+Y7*3+Z7*3+AA7*3+AB7/30+AC7/30+AD7/30,100)</f>
        <v>100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11</v>
      </c>
      <c r="AL7" s="11">
        <v>1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11</v>
      </c>
      <c r="AT7" s="11">
        <v>20</v>
      </c>
      <c r="AU7" s="13">
        <f>IF(AF7*80+AG7*60+AH7*20+AI7*5+AJ7*4+AK7*8+AL7*5+AM7*8+AN7*7+AO7*6+AP7*5+AQ7*4+AR7*2+AS7*2+AT7*2&lt;100,AF7*80+AG7*60+AH7*20+AI7*5+AJ7*4+AK7*8+AL7*5+AM7*8+AN7*7+AO7*6+AP7*5+AQ7*4+AR7*2+AS7*2+AT7*2,100)</f>
        <v>100</v>
      </c>
      <c r="AV7" s="11">
        <v>187912</v>
      </c>
      <c r="AW7" s="11">
        <v>33760</v>
      </c>
      <c r="AX7" s="13">
        <f>AV7+AW7</f>
        <v>221672</v>
      </c>
      <c r="AY7" s="13">
        <f>IF($AX7&lt;20000,3*$AX7/1000,IF($AX7&lt;200000,$AX7/4500+500/9,100))</f>
        <v>100</v>
      </c>
      <c r="AZ7" s="13">
        <f>IF(H7="通用",IF(AX7/(E7/5)*100&lt;100,AX7/(E7/5)*100,100),IF(AX7/(E7/10)*100&lt;100,AX7/(E7/10)*100,100))</f>
        <v>70.641172721478654</v>
      </c>
      <c r="BA7" s="13">
        <f>(AY7*0.1+AZ7*0.05)/0.15</f>
        <v>90.21372424049288</v>
      </c>
      <c r="BB7" s="11">
        <v>19</v>
      </c>
      <c r="BC7" s="11">
        <v>7</v>
      </c>
      <c r="BD7" s="11">
        <v>26</v>
      </c>
      <c r="BE7" s="13">
        <f>IF(BC7*10+BD7/(BB7+BC7)*60&lt;100,BC7*10+BD7/(BB7+BC7)*60,100)</f>
        <v>100</v>
      </c>
      <c r="BF7" s="13">
        <f>U7*0.35+AE7*0.2+AU7*0.25+BA7*0.15+BE7*0.05</f>
        <v>98.532058636073927</v>
      </c>
      <c r="BG7" s="11">
        <v>10000</v>
      </c>
      <c r="BH7" s="11"/>
    </row>
    <row r="8" spans="1:60" s="18" customFormat="1" ht="20.100000000000001" customHeight="1" x14ac:dyDescent="0.2">
      <c r="A8" s="15">
        <v>1</v>
      </c>
      <c r="B8" s="15"/>
      <c r="C8" s="15"/>
      <c r="D8" s="15"/>
      <c r="E8" s="15"/>
      <c r="F8" s="15"/>
      <c r="G8" s="15"/>
      <c r="H8" s="15" t="s">
        <v>60</v>
      </c>
      <c r="I8" s="15"/>
      <c r="J8" s="16" t="s">
        <v>61</v>
      </c>
      <c r="K8" s="15"/>
      <c r="L8" s="15"/>
      <c r="M8" s="15"/>
      <c r="N8" s="8"/>
      <c r="O8" s="8"/>
      <c r="P8" s="8"/>
      <c r="Q8" s="8"/>
      <c r="R8" s="8"/>
      <c r="S8" s="17">
        <f>N8+O8+P8+Q8</f>
        <v>0</v>
      </c>
      <c r="T8" s="8"/>
      <c r="U8" s="17">
        <f t="shared" ref="U8:U17" si="0">IF(H8="通用",IF($S8&lt;1400,3*$S8/70,IF($S8&lt;1800,$S8/10-80,100)),IF($S8&lt;800,0.075*$S8,IF($S8&lt;1200,$S8/10-20,100)))</f>
        <v>0</v>
      </c>
      <c r="V8" s="8"/>
      <c r="W8" s="8"/>
      <c r="X8" s="8"/>
      <c r="Y8" s="8"/>
      <c r="Z8" s="8"/>
      <c r="AA8" s="8"/>
      <c r="AB8" s="15"/>
      <c r="AC8" s="15"/>
      <c r="AD8" s="15"/>
      <c r="AE8" s="17">
        <f>IF(V8*10+W8*10+X8*10+Y8*3+Z8*3+AA8*3+AB8/30+AC8/30+AD8/30&lt;100,V8*10+W8*10+X8*10+Y8*3+Z8*3+AA8*3+AB8/30+AC8/30+AD8/30,100)</f>
        <v>0</v>
      </c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7">
        <f>IF(AF8*80+AG8*60+AH8*20+AI8*5+AJ8*4+AK8*8+AL8*5+AM8*8+AN8*7+AO8*6+AP8*5+AQ8*4+AR8*2+AS8*2+AT8*2&lt;100,AF8*80+AG8*60+AH8*20+AI8*5+AJ8*4+AK8*8+AL8*5+AM8*8+AN8*7+AO8*6+AP8*5+AQ8*4+AR8*2+AS8*2+AT8*2,100)</f>
        <v>0</v>
      </c>
      <c r="AV8" s="15"/>
      <c r="AW8" s="15"/>
      <c r="AX8" s="17">
        <f>AV8+AW8</f>
        <v>0</v>
      </c>
      <c r="AY8" s="17">
        <f>IF($AX8&lt;20000,3*$AX8/1000,IF($AX8&lt;200000,$AX8/4500+500/9,100))</f>
        <v>0</v>
      </c>
      <c r="AZ8" s="17" t="e">
        <f>IF(H8="通用",IF(AX8/(E8/5)*100&lt;100,AX8/(E8/5)*100,100),IF(AX8/(E8/10)*100&lt;100,AX8/(E8/10)*100,100))</f>
        <v>#DIV/0!</v>
      </c>
      <c r="BA8" s="17" t="e">
        <f>(AY8*0.1+AZ8*0.05)/0.15</f>
        <v>#DIV/0!</v>
      </c>
      <c r="BB8" s="15"/>
      <c r="BC8" s="15"/>
      <c r="BD8" s="15"/>
      <c r="BE8" s="17" t="e">
        <f>IF(BC8*10+BD8/(BB8+BC8)*60&lt;100,BC8*10+BD8/(BB8+BC8)*60,100)</f>
        <v>#DIV/0!</v>
      </c>
      <c r="BF8" s="17" t="e">
        <f>U8*0.35+AE8*0.2+AU8*0.25+BA8*0.15+BE8*0.05</f>
        <v>#DIV/0!</v>
      </c>
      <c r="BG8" s="15"/>
      <c r="BH8" s="15"/>
    </row>
    <row r="9" spans="1:60" s="18" customFormat="1" ht="20.100000000000001" customHeight="1" x14ac:dyDescent="0.2">
      <c r="A9" s="15">
        <v>2</v>
      </c>
      <c r="B9" s="15"/>
      <c r="C9" s="15"/>
      <c r="D9" s="15"/>
      <c r="E9" s="15"/>
      <c r="F9" s="15"/>
      <c r="G9" s="15"/>
      <c r="H9" s="15" t="s">
        <v>60</v>
      </c>
      <c r="I9" s="15"/>
      <c r="J9" s="16" t="s">
        <v>61</v>
      </c>
      <c r="K9" s="15"/>
      <c r="L9" s="15"/>
      <c r="M9" s="15"/>
      <c r="N9" s="8"/>
      <c r="O9" s="8"/>
      <c r="P9" s="8"/>
      <c r="Q9" s="8"/>
      <c r="R9" s="8"/>
      <c r="S9" s="17">
        <f>N9+O9+P9+Q9</f>
        <v>0</v>
      </c>
      <c r="T9" s="8"/>
      <c r="U9" s="17">
        <f t="shared" si="0"/>
        <v>0</v>
      </c>
      <c r="V9" s="8"/>
      <c r="W9" s="8"/>
      <c r="X9" s="8"/>
      <c r="Y9" s="8"/>
      <c r="Z9" s="8"/>
      <c r="AA9" s="8"/>
      <c r="AB9" s="15"/>
      <c r="AC9" s="15"/>
      <c r="AD9" s="15"/>
      <c r="AE9" s="17">
        <f t="shared" ref="AE9:AE17" si="1">IF(V9*10+W9*10+X9*10+Y9*3+Z9*3+AA9*3+AB9/30+AC9/30+AD9/30&lt;100,V9*10+W9*10+X9*10+Y9*3+Z9*3+AA9*3+AB9/30+AC9/30+AD9/30,100)</f>
        <v>0</v>
      </c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7">
        <f t="shared" ref="AU9:AU17" si="2">IF(AF9*80+AG9*60+AH9*20+AI9*5+AJ9*4+AK9*8+AL9*5+AM9*8+AN9*7+AO9*6+AP9*5+AQ9*4+AR9*2+AS9*2+AT9*2&lt;100,AF9*80+AG9*60+AH9*20+AI9*5+AJ9*4+AK9*8+AL9*5+AM9*8+AN9*7+AO9*6+AP9*5+AQ9*4+AR9*2+AS9*2+AT9*2,100)</f>
        <v>0</v>
      </c>
      <c r="AV9" s="15"/>
      <c r="AW9" s="15"/>
      <c r="AX9" s="17">
        <f t="shared" ref="AX9:AX17" si="3">AV9+AW9</f>
        <v>0</v>
      </c>
      <c r="AY9" s="17">
        <f t="shared" ref="AY9:AY17" si="4">IF($AX9&lt;20000,3*$AX9/1000,IF($AX9&lt;200000,$AX9/4500+500/9,100))</f>
        <v>0</v>
      </c>
      <c r="AZ9" s="17" t="e">
        <f t="shared" ref="AZ9:AZ17" si="5">IF(H9="通用",IF(AX9/(E9/5)*100&lt;100,AX9/(E9/5)*100,100),IF(AX9/(E9/10)*100&lt;100,AX9/(E9/10)*100,100))</f>
        <v>#DIV/0!</v>
      </c>
      <c r="BA9" s="17" t="e">
        <f t="shared" ref="BA9:BA17" si="6">(AY9*0.1+AZ9*0.05)/0.15</f>
        <v>#DIV/0!</v>
      </c>
      <c r="BB9" s="15"/>
      <c r="BC9" s="15"/>
      <c r="BD9" s="15"/>
      <c r="BE9" s="17" t="e">
        <f t="shared" ref="BE9:BE17" si="7">IF(BC9*10+BD9/(BB9+BC9)*60&lt;100,BC9*10+BD9/(BB9+BC9)*60,100)</f>
        <v>#DIV/0!</v>
      </c>
      <c r="BF9" s="17" t="e">
        <f t="shared" ref="BF9:BF17" si="8">U9*0.35+AE9*0.2+AU9*0.25+BA9*0.15+BE9*0.05</f>
        <v>#DIV/0!</v>
      </c>
      <c r="BG9" s="15"/>
      <c r="BH9" s="15"/>
    </row>
    <row r="10" spans="1:60" s="18" customFormat="1" ht="20.100000000000001" customHeight="1" x14ac:dyDescent="0.2">
      <c r="A10" s="15">
        <v>3</v>
      </c>
      <c r="B10" s="15"/>
      <c r="C10" s="15"/>
      <c r="D10" s="15"/>
      <c r="E10" s="15"/>
      <c r="F10" s="15"/>
      <c r="G10" s="15"/>
      <c r="H10" s="15" t="s">
        <v>62</v>
      </c>
      <c r="I10" s="15"/>
      <c r="J10" s="16" t="s">
        <v>61</v>
      </c>
      <c r="K10" s="15"/>
      <c r="L10" s="15"/>
      <c r="M10" s="15"/>
      <c r="N10" s="8"/>
      <c r="O10" s="8"/>
      <c r="P10" s="8"/>
      <c r="Q10" s="8"/>
      <c r="R10" s="8"/>
      <c r="S10" s="17">
        <f t="shared" ref="S10:S11" si="9">N10+O10+P10+Q10</f>
        <v>0</v>
      </c>
      <c r="T10" s="8"/>
      <c r="U10" s="17">
        <f t="shared" si="0"/>
        <v>0</v>
      </c>
      <c r="V10" s="8"/>
      <c r="W10" s="8"/>
      <c r="X10" s="8"/>
      <c r="Y10" s="8"/>
      <c r="Z10" s="8"/>
      <c r="AA10" s="8"/>
      <c r="AB10" s="15"/>
      <c r="AC10" s="15"/>
      <c r="AD10" s="15"/>
      <c r="AE10" s="17">
        <f t="shared" si="1"/>
        <v>0</v>
      </c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7">
        <f t="shared" si="2"/>
        <v>0</v>
      </c>
      <c r="AV10" s="15"/>
      <c r="AW10" s="15"/>
      <c r="AX10" s="17">
        <f t="shared" si="3"/>
        <v>0</v>
      </c>
      <c r="AY10" s="17">
        <f t="shared" si="4"/>
        <v>0</v>
      </c>
      <c r="AZ10" s="17" t="e">
        <f t="shared" si="5"/>
        <v>#DIV/0!</v>
      </c>
      <c r="BA10" s="17" t="e">
        <f t="shared" si="6"/>
        <v>#DIV/0!</v>
      </c>
      <c r="BB10" s="15"/>
      <c r="BC10" s="15"/>
      <c r="BD10" s="15"/>
      <c r="BE10" s="17" t="e">
        <f t="shared" si="7"/>
        <v>#DIV/0!</v>
      </c>
      <c r="BF10" s="17" t="e">
        <f t="shared" si="8"/>
        <v>#DIV/0!</v>
      </c>
      <c r="BG10" s="15"/>
      <c r="BH10" s="15"/>
    </row>
    <row r="11" spans="1:60" s="18" customFormat="1" ht="20.100000000000001" customHeight="1" x14ac:dyDescent="0.2">
      <c r="A11" s="15">
        <v>4</v>
      </c>
      <c r="B11" s="15"/>
      <c r="C11" s="15"/>
      <c r="D11" s="15"/>
      <c r="E11" s="15"/>
      <c r="F11" s="15"/>
      <c r="G11" s="15"/>
      <c r="H11" s="15" t="s">
        <v>62</v>
      </c>
      <c r="I11" s="15"/>
      <c r="J11" s="16" t="s">
        <v>61</v>
      </c>
      <c r="K11" s="15"/>
      <c r="L11" s="15"/>
      <c r="M11" s="15"/>
      <c r="N11" s="8"/>
      <c r="O11" s="8"/>
      <c r="P11" s="8"/>
      <c r="Q11" s="8"/>
      <c r="R11" s="8"/>
      <c r="S11" s="17">
        <f t="shared" si="9"/>
        <v>0</v>
      </c>
      <c r="T11" s="8"/>
      <c r="U11" s="17">
        <f t="shared" si="0"/>
        <v>0</v>
      </c>
      <c r="V11" s="8"/>
      <c r="W11" s="8"/>
      <c r="X11" s="8"/>
      <c r="Y11" s="8"/>
      <c r="Z11" s="8"/>
      <c r="AA11" s="8"/>
      <c r="AB11" s="15"/>
      <c r="AC11" s="15"/>
      <c r="AD11" s="15"/>
      <c r="AE11" s="17">
        <f t="shared" si="1"/>
        <v>0</v>
      </c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7">
        <f t="shared" si="2"/>
        <v>0</v>
      </c>
      <c r="AV11" s="15"/>
      <c r="AW11" s="15"/>
      <c r="AX11" s="17">
        <f t="shared" si="3"/>
        <v>0</v>
      </c>
      <c r="AY11" s="17">
        <f t="shared" si="4"/>
        <v>0</v>
      </c>
      <c r="AZ11" s="17" t="e">
        <f t="shared" si="5"/>
        <v>#DIV/0!</v>
      </c>
      <c r="BA11" s="17" t="e">
        <f t="shared" si="6"/>
        <v>#DIV/0!</v>
      </c>
      <c r="BB11" s="15"/>
      <c r="BC11" s="15"/>
      <c r="BD11" s="15"/>
      <c r="BE11" s="17" t="e">
        <f t="shared" si="7"/>
        <v>#DIV/0!</v>
      </c>
      <c r="BF11" s="17" t="e">
        <f t="shared" si="8"/>
        <v>#DIV/0!</v>
      </c>
      <c r="BG11" s="15"/>
      <c r="BH11" s="15"/>
    </row>
    <row r="12" spans="1:60" s="18" customFormat="1" ht="20.100000000000001" customHeight="1" x14ac:dyDescent="0.2">
      <c r="A12" s="15">
        <v>5</v>
      </c>
      <c r="B12" s="15"/>
      <c r="C12" s="15"/>
      <c r="D12" s="15"/>
      <c r="E12" s="15"/>
      <c r="F12" s="15"/>
      <c r="G12" s="15"/>
      <c r="H12" s="15" t="s">
        <v>62</v>
      </c>
      <c r="I12" s="15"/>
      <c r="J12" s="16" t="s">
        <v>61</v>
      </c>
      <c r="K12" s="15"/>
      <c r="L12" s="15"/>
      <c r="M12" s="15"/>
      <c r="N12" s="8"/>
      <c r="O12" s="8"/>
      <c r="P12" s="8"/>
      <c r="Q12" s="8"/>
      <c r="R12" s="8"/>
      <c r="S12" s="17">
        <f t="shared" ref="S12:S16" si="10">N12+O12+P12+Q12</f>
        <v>0</v>
      </c>
      <c r="T12" s="8"/>
      <c r="U12" s="17">
        <f t="shared" si="0"/>
        <v>0</v>
      </c>
      <c r="V12" s="8"/>
      <c r="W12" s="8"/>
      <c r="X12" s="8"/>
      <c r="Y12" s="8"/>
      <c r="Z12" s="8"/>
      <c r="AA12" s="8"/>
      <c r="AB12" s="15"/>
      <c r="AC12" s="15"/>
      <c r="AD12" s="15"/>
      <c r="AE12" s="17">
        <f t="shared" si="1"/>
        <v>0</v>
      </c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7">
        <f t="shared" si="2"/>
        <v>0</v>
      </c>
      <c r="AV12" s="15"/>
      <c r="AW12" s="15"/>
      <c r="AX12" s="17">
        <v>0</v>
      </c>
      <c r="AY12" s="17">
        <f t="shared" si="4"/>
        <v>0</v>
      </c>
      <c r="AZ12" s="17" t="e">
        <f t="shared" si="5"/>
        <v>#DIV/0!</v>
      </c>
      <c r="BA12" s="17" t="e">
        <f t="shared" si="6"/>
        <v>#DIV/0!</v>
      </c>
      <c r="BB12" s="15"/>
      <c r="BC12" s="15"/>
      <c r="BD12" s="15"/>
      <c r="BE12" s="17" t="e">
        <f t="shared" si="7"/>
        <v>#DIV/0!</v>
      </c>
      <c r="BF12" s="17" t="e">
        <f t="shared" si="8"/>
        <v>#DIV/0!</v>
      </c>
      <c r="BG12" s="15"/>
      <c r="BH12" s="15"/>
    </row>
    <row r="13" spans="1:60" s="18" customFormat="1" ht="20.100000000000001" customHeight="1" x14ac:dyDescent="0.2">
      <c r="A13" s="15">
        <v>6</v>
      </c>
      <c r="B13" s="15"/>
      <c r="C13" s="15"/>
      <c r="D13" s="15"/>
      <c r="E13" s="15"/>
      <c r="F13" s="15"/>
      <c r="G13" s="15"/>
      <c r="H13" s="15" t="s">
        <v>62</v>
      </c>
      <c r="I13" s="15"/>
      <c r="J13" s="16" t="s">
        <v>61</v>
      </c>
      <c r="K13" s="15"/>
      <c r="L13" s="15"/>
      <c r="M13" s="15"/>
      <c r="N13" s="8"/>
      <c r="O13" s="8"/>
      <c r="P13" s="8"/>
      <c r="Q13" s="8"/>
      <c r="R13" s="8"/>
      <c r="S13" s="17">
        <f t="shared" si="10"/>
        <v>0</v>
      </c>
      <c r="T13" s="8"/>
      <c r="U13" s="17">
        <f t="shared" si="0"/>
        <v>0</v>
      </c>
      <c r="V13" s="8"/>
      <c r="W13" s="8"/>
      <c r="X13" s="8"/>
      <c r="Y13" s="8"/>
      <c r="Z13" s="8"/>
      <c r="AA13" s="8"/>
      <c r="AB13" s="15"/>
      <c r="AC13" s="15"/>
      <c r="AD13" s="15"/>
      <c r="AE13" s="17">
        <f t="shared" si="1"/>
        <v>0</v>
      </c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7">
        <f t="shared" si="2"/>
        <v>0</v>
      </c>
      <c r="AV13" s="15"/>
      <c r="AW13" s="15"/>
      <c r="AX13" s="17">
        <f t="shared" si="3"/>
        <v>0</v>
      </c>
      <c r="AY13" s="17">
        <f t="shared" si="4"/>
        <v>0</v>
      </c>
      <c r="AZ13" s="17" t="e">
        <f t="shared" si="5"/>
        <v>#DIV/0!</v>
      </c>
      <c r="BA13" s="17" t="e">
        <f t="shared" si="6"/>
        <v>#DIV/0!</v>
      </c>
      <c r="BB13" s="15"/>
      <c r="BC13" s="15"/>
      <c r="BD13" s="15"/>
      <c r="BE13" s="17" t="e">
        <f t="shared" si="7"/>
        <v>#DIV/0!</v>
      </c>
      <c r="BF13" s="17" t="e">
        <f t="shared" si="8"/>
        <v>#DIV/0!</v>
      </c>
      <c r="BG13" s="15"/>
      <c r="BH13" s="15"/>
    </row>
    <row r="14" spans="1:60" s="18" customFormat="1" ht="20.100000000000001" customHeight="1" x14ac:dyDescent="0.2">
      <c r="A14" s="15">
        <v>7</v>
      </c>
      <c r="B14" s="15"/>
      <c r="C14" s="15"/>
      <c r="D14" s="15"/>
      <c r="E14" s="15"/>
      <c r="F14" s="15"/>
      <c r="G14" s="15"/>
      <c r="H14" s="15" t="s">
        <v>62</v>
      </c>
      <c r="I14" s="15"/>
      <c r="J14" s="16" t="s">
        <v>61</v>
      </c>
      <c r="K14" s="15"/>
      <c r="L14" s="15"/>
      <c r="M14" s="15"/>
      <c r="N14" s="8"/>
      <c r="O14" s="8"/>
      <c r="P14" s="8"/>
      <c r="Q14" s="8"/>
      <c r="R14" s="8"/>
      <c r="S14" s="17">
        <f t="shared" si="10"/>
        <v>0</v>
      </c>
      <c r="T14" s="8"/>
      <c r="U14" s="17">
        <f t="shared" si="0"/>
        <v>0</v>
      </c>
      <c r="V14" s="8"/>
      <c r="W14" s="8"/>
      <c r="X14" s="8"/>
      <c r="Y14" s="8"/>
      <c r="Z14" s="8"/>
      <c r="AA14" s="8"/>
      <c r="AB14" s="15"/>
      <c r="AC14" s="15"/>
      <c r="AD14" s="15"/>
      <c r="AE14" s="17">
        <f t="shared" si="1"/>
        <v>0</v>
      </c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7">
        <f t="shared" si="2"/>
        <v>0</v>
      </c>
      <c r="AV14" s="15"/>
      <c r="AW14" s="15"/>
      <c r="AX14" s="17">
        <f t="shared" si="3"/>
        <v>0</v>
      </c>
      <c r="AY14" s="17">
        <f t="shared" si="4"/>
        <v>0</v>
      </c>
      <c r="AZ14" s="17" t="e">
        <f t="shared" si="5"/>
        <v>#DIV/0!</v>
      </c>
      <c r="BA14" s="17" t="e">
        <f t="shared" si="6"/>
        <v>#DIV/0!</v>
      </c>
      <c r="BB14" s="15"/>
      <c r="BC14" s="15"/>
      <c r="BD14" s="15"/>
      <c r="BE14" s="17" t="e">
        <f t="shared" si="7"/>
        <v>#DIV/0!</v>
      </c>
      <c r="BF14" s="17" t="e">
        <f t="shared" si="8"/>
        <v>#DIV/0!</v>
      </c>
      <c r="BG14" s="15"/>
      <c r="BH14" s="15"/>
    </row>
    <row r="15" spans="1:60" s="18" customFormat="1" ht="20.100000000000001" customHeight="1" x14ac:dyDescent="0.2">
      <c r="A15" s="15">
        <v>8</v>
      </c>
      <c r="B15" s="15"/>
      <c r="C15" s="15"/>
      <c r="D15" s="15"/>
      <c r="E15" s="15"/>
      <c r="F15" s="15"/>
      <c r="G15" s="15"/>
      <c r="H15" s="15" t="s">
        <v>62</v>
      </c>
      <c r="I15" s="15"/>
      <c r="J15" s="16" t="s">
        <v>61</v>
      </c>
      <c r="K15" s="15"/>
      <c r="L15" s="15"/>
      <c r="M15" s="15"/>
      <c r="N15" s="8"/>
      <c r="O15" s="8"/>
      <c r="P15" s="8"/>
      <c r="Q15" s="8"/>
      <c r="R15" s="8"/>
      <c r="S15" s="17">
        <f t="shared" si="10"/>
        <v>0</v>
      </c>
      <c r="T15" s="8"/>
      <c r="U15" s="17">
        <f t="shared" si="0"/>
        <v>0</v>
      </c>
      <c r="V15" s="8"/>
      <c r="W15" s="8"/>
      <c r="X15" s="8"/>
      <c r="Y15" s="8"/>
      <c r="Z15" s="8"/>
      <c r="AA15" s="8"/>
      <c r="AB15" s="15"/>
      <c r="AC15" s="15"/>
      <c r="AD15" s="15"/>
      <c r="AE15" s="17">
        <f t="shared" si="1"/>
        <v>0</v>
      </c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7">
        <f t="shared" si="2"/>
        <v>0</v>
      </c>
      <c r="AV15" s="15"/>
      <c r="AW15" s="15"/>
      <c r="AX15" s="17">
        <f t="shared" si="3"/>
        <v>0</v>
      </c>
      <c r="AY15" s="17">
        <f t="shared" si="4"/>
        <v>0</v>
      </c>
      <c r="AZ15" s="17" t="e">
        <f t="shared" si="5"/>
        <v>#DIV/0!</v>
      </c>
      <c r="BA15" s="17" t="e">
        <f t="shared" si="6"/>
        <v>#DIV/0!</v>
      </c>
      <c r="BB15" s="15"/>
      <c r="BC15" s="15"/>
      <c r="BD15" s="15"/>
      <c r="BE15" s="17" t="e">
        <f t="shared" si="7"/>
        <v>#DIV/0!</v>
      </c>
      <c r="BF15" s="17" t="e">
        <f t="shared" si="8"/>
        <v>#DIV/0!</v>
      </c>
      <c r="BG15" s="15"/>
      <c r="BH15" s="15"/>
    </row>
    <row r="16" spans="1:60" s="18" customFormat="1" ht="20.100000000000001" customHeight="1" x14ac:dyDescent="0.2">
      <c r="A16" s="15">
        <v>9</v>
      </c>
      <c r="B16" s="15"/>
      <c r="C16" s="15"/>
      <c r="D16" s="15"/>
      <c r="E16" s="15"/>
      <c r="F16" s="15"/>
      <c r="G16" s="15"/>
      <c r="H16" s="15" t="s">
        <v>62</v>
      </c>
      <c r="I16" s="15"/>
      <c r="J16" s="16" t="s">
        <v>63</v>
      </c>
      <c r="K16" s="15"/>
      <c r="L16" s="15"/>
      <c r="M16" s="15"/>
      <c r="N16" s="8"/>
      <c r="O16" s="8"/>
      <c r="P16" s="8"/>
      <c r="Q16" s="8"/>
      <c r="R16" s="8"/>
      <c r="S16" s="17">
        <f t="shared" si="10"/>
        <v>0</v>
      </c>
      <c r="T16" s="8"/>
      <c r="U16" s="17">
        <f t="shared" si="0"/>
        <v>0</v>
      </c>
      <c r="V16" s="8"/>
      <c r="W16" s="8"/>
      <c r="X16" s="8"/>
      <c r="Y16" s="8"/>
      <c r="Z16" s="8"/>
      <c r="AA16" s="8"/>
      <c r="AB16" s="15"/>
      <c r="AC16" s="15"/>
      <c r="AD16" s="15"/>
      <c r="AE16" s="17">
        <f t="shared" si="1"/>
        <v>0</v>
      </c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7">
        <f t="shared" si="2"/>
        <v>0</v>
      </c>
      <c r="AV16" s="15"/>
      <c r="AW16" s="15"/>
      <c r="AX16" s="17">
        <f t="shared" si="3"/>
        <v>0</v>
      </c>
      <c r="AY16" s="17">
        <f t="shared" si="4"/>
        <v>0</v>
      </c>
      <c r="AZ16" s="17" t="e">
        <f t="shared" si="5"/>
        <v>#DIV/0!</v>
      </c>
      <c r="BA16" s="17" t="e">
        <f t="shared" si="6"/>
        <v>#DIV/0!</v>
      </c>
      <c r="BB16" s="15"/>
      <c r="BC16" s="15"/>
      <c r="BD16" s="15"/>
      <c r="BE16" s="17" t="e">
        <f t="shared" si="7"/>
        <v>#DIV/0!</v>
      </c>
      <c r="BF16" s="17" t="e">
        <f t="shared" si="8"/>
        <v>#DIV/0!</v>
      </c>
      <c r="BG16" s="15"/>
      <c r="BH16" s="15"/>
    </row>
    <row r="17" spans="1:60" s="18" customFormat="1" ht="20.100000000000001" customHeight="1" x14ac:dyDescent="0.2">
      <c r="A17" s="15">
        <v>10</v>
      </c>
      <c r="B17" s="15"/>
      <c r="C17" s="15"/>
      <c r="D17" s="15"/>
      <c r="E17" s="15"/>
      <c r="F17" s="15"/>
      <c r="G17" s="15"/>
      <c r="H17" s="15" t="s">
        <v>62</v>
      </c>
      <c r="I17" s="15"/>
      <c r="J17" s="16" t="s">
        <v>63</v>
      </c>
      <c r="K17" s="15"/>
      <c r="L17" s="15"/>
      <c r="M17" s="15"/>
      <c r="N17" s="8"/>
      <c r="O17" s="8"/>
      <c r="P17" s="8"/>
      <c r="Q17" s="8"/>
      <c r="R17" s="8"/>
      <c r="S17" s="17">
        <f>N17+O17+P17+Q17</f>
        <v>0</v>
      </c>
      <c r="T17" s="8"/>
      <c r="U17" s="17">
        <f t="shared" si="0"/>
        <v>0</v>
      </c>
      <c r="V17" s="8"/>
      <c r="W17" s="8"/>
      <c r="X17" s="8"/>
      <c r="Y17" s="8"/>
      <c r="Z17" s="8"/>
      <c r="AA17" s="8"/>
      <c r="AB17" s="15"/>
      <c r="AC17" s="15"/>
      <c r="AD17" s="15"/>
      <c r="AE17" s="17">
        <f t="shared" si="1"/>
        <v>0</v>
      </c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7">
        <f t="shared" si="2"/>
        <v>0</v>
      </c>
      <c r="AV17" s="15"/>
      <c r="AW17" s="15"/>
      <c r="AX17" s="17">
        <f t="shared" si="3"/>
        <v>0</v>
      </c>
      <c r="AY17" s="17">
        <f t="shared" si="4"/>
        <v>0</v>
      </c>
      <c r="AZ17" s="17" t="e">
        <f t="shared" si="5"/>
        <v>#DIV/0!</v>
      </c>
      <c r="BA17" s="17" t="e">
        <f t="shared" si="6"/>
        <v>#DIV/0!</v>
      </c>
      <c r="BB17" s="15"/>
      <c r="BC17" s="15"/>
      <c r="BD17" s="15"/>
      <c r="BE17" s="17" t="e">
        <f t="shared" si="7"/>
        <v>#DIV/0!</v>
      </c>
      <c r="BF17" s="17" t="e">
        <f t="shared" si="8"/>
        <v>#DIV/0!</v>
      </c>
      <c r="BG17" s="15"/>
      <c r="BH17" s="15"/>
    </row>
    <row r="18" spans="1:60" ht="107.25" customHeight="1" x14ac:dyDescent="0.2">
      <c r="A18" s="32" t="s">
        <v>64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</row>
  </sheetData>
  <mergeCells count="50">
    <mergeCell ref="BA5:BA6"/>
    <mergeCell ref="BB5:BB6"/>
    <mergeCell ref="BC5:BC6"/>
    <mergeCell ref="BD5:BD6"/>
    <mergeCell ref="AI5:AJ5"/>
    <mergeCell ref="AK5:AL5"/>
    <mergeCell ref="AM5:AQ5"/>
    <mergeCell ref="AR5:AT5"/>
    <mergeCell ref="AW5:AW6"/>
    <mergeCell ref="AX5:AX6"/>
    <mergeCell ref="AY5:AY6"/>
    <mergeCell ref="AZ5:AZ6"/>
    <mergeCell ref="I4:I6"/>
    <mergeCell ref="AF5:AH5"/>
    <mergeCell ref="R5:R6"/>
    <mergeCell ref="S5:S6"/>
    <mergeCell ref="Y5:AA5"/>
    <mergeCell ref="AB5:AD5"/>
    <mergeCell ref="A18:AG18"/>
    <mergeCell ref="A4:A6"/>
    <mergeCell ref="B4:B6"/>
    <mergeCell ref="C4:C6"/>
    <mergeCell ref="D4:D6"/>
    <mergeCell ref="E4:E6"/>
    <mergeCell ref="F4:F6"/>
    <mergeCell ref="G4:G6"/>
    <mergeCell ref="H4:H6"/>
    <mergeCell ref="J4:J6"/>
    <mergeCell ref="K4:K6"/>
    <mergeCell ref="L4:L6"/>
    <mergeCell ref="P5:Q5"/>
    <mergeCell ref="V5:X5"/>
    <mergeCell ref="T5:T6"/>
    <mergeCell ref="U5:U6"/>
    <mergeCell ref="A2:BH2"/>
    <mergeCell ref="A3:BG3"/>
    <mergeCell ref="N4:U4"/>
    <mergeCell ref="V4:AE4"/>
    <mergeCell ref="AF4:AU4"/>
    <mergeCell ref="AV4:BA4"/>
    <mergeCell ref="BB4:BE4"/>
    <mergeCell ref="M4:M6"/>
    <mergeCell ref="N5:N6"/>
    <mergeCell ref="O5:O6"/>
    <mergeCell ref="AU5:AU6"/>
    <mergeCell ref="AV5:AV6"/>
    <mergeCell ref="BF4:BF6"/>
    <mergeCell ref="BG4:BG6"/>
    <mergeCell ref="BH4:BH6"/>
    <mergeCell ref="BE5:BE6"/>
  </mergeCells>
  <phoneticPr fontId="5" type="noConversion"/>
  <conditionalFormatting sqref="L7:R17 T7:BD17 BG7:BG17">
    <cfRule type="containsBlanks" dxfId="6" priority="7">
      <formula>LEN(TRIM(L7))=0</formula>
    </cfRule>
  </conditionalFormatting>
  <conditionalFormatting sqref="N7:N17 T7:T17 V7:AA17">
    <cfRule type="containsBlanks" dxfId="5" priority="30" stopIfTrue="1">
      <formula>LEN(TRIM(N7))=0</formula>
    </cfRule>
    <cfRule type="containsBlanks" dxfId="4" priority="31" stopIfTrue="1">
      <formula>LEN(TRIM(N7))=0</formula>
    </cfRule>
    <cfRule type="containsBlanks" dxfId="3" priority="32" stopIfTrue="1">
      <formula>LEN(TRIM(N7))=0</formula>
    </cfRule>
  </conditionalFormatting>
  <conditionalFormatting sqref="U7:U17">
    <cfRule type="cellIs" dxfId="2" priority="6" operator="lessThan">
      <formula>60</formula>
    </cfRule>
  </conditionalFormatting>
  <conditionalFormatting sqref="BF7:BF17">
    <cfRule type="cellIs" dxfId="1" priority="3" operator="lessThan">
      <formula>60</formula>
    </cfRule>
  </conditionalFormatting>
  <conditionalFormatting sqref="BH7:BH17">
    <cfRule type="expression" dxfId="0" priority="5">
      <formula>OR($U7&lt;60,#REF!&gt;0)</formula>
    </cfRule>
  </conditionalFormatting>
  <dataValidations count="41">
    <dataValidation allowBlank="1" showInputMessage="1" showErrorMessage="1" promptTitle="请补充机组成员姓名。" prompt="机组成员组成将作为优秀、良好机组颁发证书及表彰奖励的依据，请认真填写。" sqref="L11:L17 L7:L10" xr:uid="{00000000-0002-0000-0000-000000000000}"/>
    <dataValidation type="list" allowBlank="1" showInputMessage="1" showErrorMessage="1" promptTitle="请选择集约化管理情况。" prompt="集约化管理指纳入校级共享平台、院级共享平台、系所共享平台（实验中心）管理，或由实验技术教师专管或兼管。" sqref="M11:M17 M7:M10" xr:uid="{00000000-0002-0000-0000-000001000000}">
      <formula1>"是,否"</formula1>
    </dataValidation>
    <dataValidation type="decimal" allowBlank="1" showInputMessage="1" showErrorMessage="1" promptTitle="运行机时：必要的开机准备时间+测试时间+必须的后处理时间。" prompt="用于教学工作的运行机时数，根据仪器设备运行日志按教学方面统计机时数。_x000a_若无运行机时，填“0”，不能空项。" sqref="N11:N17 N7:N10" xr:uid="{00000000-0002-0000-0000-000002000000}">
      <formula1>0</formula1>
      <formula2>9999.99</formula2>
    </dataValidation>
    <dataValidation type="decimal" allowBlank="1" showInputMessage="1" showErrorMessage="1" promptTitle="运行机时：必要的开机准备时间+测试时间+必须的后处理时间。" prompt="用于本机组自用、维修维护及相关科研工作的运行机时数。根据仪器设备运行日志按科研方面统计机时数。_x000a_若无运行机时，填“0”，不能空项。" sqref="O11:O17 O7:O10" xr:uid="{00000000-0002-0000-0000-000003000000}">
      <formula1>0</formula1>
      <formula2>9999.99</formula2>
    </dataValidation>
    <dataValidation type="decimal" allowBlank="1" showInputMessage="1" showErrorMessage="1" promptTitle="运行机时：必要的开机准备时间+测试时间+必须的后处理时间。" prompt="用于校内其他单位开放共享的运行机时数，包含面向校内其他单位开放共享的机时。根据仪器设备运行日志按校内共享方面统计。_x000a_若无运行机时，填“0”，不能空项。" sqref="P11:P17 P7:P10" xr:uid="{00000000-0002-0000-0000-000004000000}">
      <formula1>0</formula1>
      <formula2>9999.99</formula2>
    </dataValidation>
    <dataValidation type="decimal" allowBlank="1" showInputMessage="1" showErrorMessage="1" promptTitle="运行机时：必要的开机准备时间+测试时间+必须的后处理时间。" prompt="用于校外其他单位开放共享的运行机时数，根据仪器设备运行日志按校外开放共享方面统计。_x000a_若无运行机时，填“0”，不能空项。" sqref="Q11:Q17 Q7:Q10" xr:uid="{00000000-0002-0000-0000-000005000000}">
      <formula1>0</formula1>
      <formula2>9999.99</formula2>
    </dataValidation>
    <dataValidation type="decimal" allowBlank="1" showInputMessage="1" showErrorMessage="1" promptTitle="运行机时：必要的开机准备时间+测试时间+必须的后处理时间。" prompt="开放运行机时为用户自行上机测试、观察样品的机时数。_x000a_若无运行机时，填“0”，不能空项。" sqref="R11:R17 R7:R10" xr:uid="{00000000-0002-0000-0000-000006000000}">
      <formula1>0</formula1>
      <formula2>9999.99</formula2>
    </dataValidation>
    <dataValidation allowBlank="1" showInputMessage="1" showErrorMessage="1" promptTitle="设备按照通用、专用设备实施分类考核。" prompt="通用设备：1400机时合格，1800机时满分；_x000a_专用设备：800机时合格，1200机时满分。" sqref="S11:S17 S7:S10" xr:uid="{00000000-0002-0000-0000-000007000000}"/>
    <dataValidation type="whole" allowBlank="1" showInputMessage="1" showErrorMessage="1" promptTitle="仪器设备测试、制备样品数。" prompt="同一样品在一台仪器上测试，统计测样数为1，与测试方法与次数无关。" sqref="T11:T17 T7:T10" xr:uid="{00000000-0002-0000-0000-000008000000}">
      <formula1>0</formula1>
      <formula2>999999</formula2>
    </dataValidation>
    <dataValidation allowBlank="1" showInputMessage="1" showErrorMessage="1" promptTitle="得分低于60分" prompt="需在备注内说明机时不合格原因。" sqref="U11:U17 U7:U10" xr:uid="{00000000-0002-0000-0000-000009000000}"/>
    <dataValidation type="whole" allowBlank="1" showInputMessage="1" showErrorMessage="1" promptTitle="在本仪器上培训的能够独立操作的学生数。" prompt="不包括各种形式的参观人数，10分/人。" sqref="V11:V17 V7:V10" xr:uid="{00000000-0002-0000-0000-00000A000000}">
      <formula1>0</formula1>
      <formula2>9999</formula2>
    </dataValidation>
    <dataValidation type="whole" allowBlank="1" showInputMessage="1" showErrorMessage="1" promptTitle="在本仪器上培训的能够独立操作的教师数。" prompt="不包括各种形式的参观人数，10分/人。" sqref="W11:W17 W7:W10" xr:uid="{00000000-0002-0000-0000-00000B000000}">
      <formula1>0</formula1>
      <formula2>9999</formula2>
    </dataValidation>
    <dataValidation type="whole" allowBlank="1" showInputMessage="1" showErrorMessage="1" promptTitle="在本仪器上培训的能够独立操作的其他人员数。" prompt="不包括各种形式的参观人数，10分/人。" sqref="X11:X17 X7:X10" xr:uid="{00000000-0002-0000-0000-00000C000000}">
      <formula1>0</formula1>
      <formula2>9999</formula2>
    </dataValidation>
    <dataValidation type="whole" allowBlank="1" showInputMessage="1" showErrorMessage="1" promptTitle="在本仪器上培训的在指导下能够独立操作部分测试的学生数。" prompt="3分/人。" sqref="Y11:Y17 Y7:Y10" xr:uid="{00000000-0002-0000-0000-00000D000000}">
      <formula1>0</formula1>
      <formula2>9999</formula2>
    </dataValidation>
    <dataValidation type="whole" allowBlank="1" showInputMessage="1" showErrorMessage="1" promptTitle="在本仪器上培训的在指导下能够独立操作部分测试的教师数。" prompt="3分/人。" sqref="Z11:Z17 Z7:Z10" xr:uid="{00000000-0002-0000-0000-00000E000000}">
      <formula1>0</formula1>
      <formula2>9999</formula2>
    </dataValidation>
    <dataValidation type="whole" allowBlank="1" showInputMessage="1" showErrorMessage="1" promptTitle="在本仪器上培训的在指导下能够独立操作部分测试的其他人员数。" prompt="3分/人。" sqref="AA11:AA17 AA7:AA10" xr:uid="{00000000-0002-0000-0000-00000F000000}">
      <formula1>0</formula1>
      <formula2>9999</formula2>
    </dataValidation>
    <dataValidation allowBlank="1" showInputMessage="1" showErrorMessage="1" promptTitle="在仪器上教学演示实验和参观的学生数。" prompt="1分/30人。" sqref="AB11:AB17 AB7:AB10" xr:uid="{00000000-0002-0000-0000-000010000000}"/>
    <dataValidation allowBlank="1" showInputMessage="1" showErrorMessage="1" promptTitle="在仪器上教学演示实验和参观的教师数。" prompt="1分/30人。" sqref="AC11:AC17 AC7:AC10" xr:uid="{00000000-0002-0000-0000-000011000000}"/>
    <dataValidation allowBlank="1" showInputMessage="1" showErrorMessage="1" promptTitle="在仪器上教学演示实验和参观的其他人员数。" prompt="1分/30人。" sqref="AD11:AD17 AD7:AD10" xr:uid="{00000000-0002-0000-0000-000012000000}"/>
    <dataValidation allowBlank="1" showInputMessage="1" showErrorMessage="1" promptTitle="本年度利用本仪器设备获得的国际/国家奖项，80分/项。" prompt="需提供相关获奖证书（或已登报）的复印件，请该项目负责人在上面签字证明获奖与使用该仪器设备有关。" sqref="AF11:AF17 AF7:AF10" xr:uid="{00000000-0002-0000-0000-000013000000}"/>
    <dataValidation allowBlank="1" showInputMessage="1" showErrorMessage="1" promptTitle="本年度利用本仪器设备获得的省部级奖项，60分/项。" prompt="需提供相关获奖证书（或已登报）的复印件，请该项目负责人在上面签字证明获奖与使用该仪器设备有关。" sqref="AG11:AG17 AG7:AG10" xr:uid="{00000000-0002-0000-0000-000014000000}"/>
    <dataValidation allowBlank="1" showInputMessage="1" showErrorMessage="1" promptTitle="本年度利用本仪器设备获得的校级奖项，20分/项。" prompt="需提供相关获奖证书（或已登报）的复印件，请该项目负责人在上面签字证明获奖与使用该仪器设备有关。" sqref="AH11:AH17 AH7:AH10" xr:uid="{00000000-0002-0000-0000-000015000000}"/>
    <dataValidation allowBlank="1" showInputMessage="1" showErrorMessage="1" promptTitle="本年度教师获得本仪器相关授权发明专利，5分/项。" prompt="不包含实用新型和外观设计专利。_x000a_需提供相关专利证书的复印件，请第一完成人在上面签字证明专利与使用该仪器设备有关。_x000a_" sqref="AI11:AI17 AI7:AI10" xr:uid="{00000000-0002-0000-0000-000016000000}"/>
    <dataValidation allowBlank="1" showInputMessage="1" showErrorMessage="1" promptTitle="本年度学生获得本仪器相关授权发明专利，4分/项。" prompt="不包含实用新型和外观设计专利。_x000a_需提供相关专利证书的复印件，请第一完成人在上面签字证明专利与使用该仪器设备有关。_x000a_" sqref="AJ11:AJ17 AJ7:AJ10" xr:uid="{00000000-0002-0000-0000-000017000000}"/>
    <dataValidation allowBlank="1" showInputMessage="1" showErrorMessage="1" promptTitle="发表三大检索论文，8分/项。" prompt="需提供正式发表（或已有校对稿清样）论文的杂志封面和文章复印件，并圈出论文中使用该设备的文字叙述、利用该设备做出的测试曲线（图），如文中不能说明该仪器设备为中国地质大学（北京）的，请主要作者签字证明。" sqref="AK11:AK17 AK7:AK10" xr:uid="{00000000-0002-0000-0000-000018000000}"/>
    <dataValidation allowBlank="1" showInputMessage="1" showErrorMessage="1" promptTitle="发表核心期刊论文，5分/项。" prompt="需提供正式发表（或已有校对稿清样）论文的杂志封面和文章复印件，并圈出论文中使用该设备的文字叙述、利用该设备做出的测试曲线（图），如文中不能说明该仪器设备为中国地质大学（北京）的，请主要作者签字证明。" sqref="AL11:AL17 AL7:AL10" xr:uid="{00000000-0002-0000-0000-000019000000}"/>
    <dataValidation allowBlank="1" showInputMessage="1" showErrorMessage="1" promptTitle="本年度本仪器设备相关的国际/国家标准，8分/项。" prompt="需提供标准正文，请标准起草人在上面签字证明专利与使用该仪器设备有关。" sqref="AM11:AM17 AM7:AM10" xr:uid="{00000000-0002-0000-0000-00001A000000}"/>
    <dataValidation allowBlank="1" showInputMessage="1" showErrorMessage="1" promptTitle="本年度本仪器设备相关的行业标准，7分/项。" prompt="需提供标准正文，请标准起草人在上面签字证明专利与使用该仪器设备有关。" sqref="AN11:AN17 AN7:AN10" xr:uid="{00000000-0002-0000-0000-00001B000000}"/>
    <dataValidation allowBlank="1" showInputMessage="1" showErrorMessage="1" promptTitle="本年度本仪器设备相关的地方标准，6分/项。" prompt="需提供标准正文，请标准起草人在上面签字证明专利与使用该仪器设备有关。" sqref="AO11:AO17 AO7:AO10" xr:uid="{00000000-0002-0000-0000-00001C000000}"/>
    <dataValidation allowBlank="1" showInputMessage="1" showErrorMessage="1" promptTitle="本年度本仪器设备相关的企业标准，5分/项。" prompt="需提供标准正文，请标准起草人在上面签字证明专利与使用该仪器设备有关。" sqref="AP11:AP17 AP7:AP10" xr:uid="{00000000-0002-0000-0000-00001D000000}"/>
    <dataValidation allowBlank="1" showInputMessage="1" showErrorMessage="1" promptTitle="本年度本仪器设备相关的学校/团体标准，4分/项。" prompt="需提供标准正文，请标准起草人在上面签字证明专利与使用该仪器设备有关。" sqref="AQ11:AQ17 AQ7:AQ10" xr:uid="{00000000-0002-0000-0000-00001E000000}"/>
    <dataValidation allowBlank="1" showInputMessage="1" showErrorMessage="1" promptTitle="本年度本仪器设备开设的列入教学计划的教学实验项目，2分/项。" prompt="填写数字，若无请填“0”。" sqref="AR11:AR17 AR7:AR10" xr:uid="{00000000-0002-0000-0000-00001F000000}"/>
    <dataValidation allowBlank="1" showInputMessage="1" showErrorMessage="1" promptTitle="本年度本仪器设备完成的各种科研项目或合作项目，2分/项。" prompt="填写数字，若无请填“0”。" sqref="AS11:AS17 AS7:AS10" xr:uid="{00000000-0002-0000-0000-000020000000}"/>
    <dataValidation allowBlank="1" showInputMessage="1" showErrorMessage="1" promptTitle="本年度本仪器设备完成的为校外承担的社会服务项目，2分/项。" prompt="填写数字，若无请填“0”。" sqref="AT11:AT17 AT7:AT10" xr:uid="{00000000-0002-0000-0000-000021000000}"/>
    <dataValidation allowBlank="1" showInputMessage="1" showErrorMessage="1" promptTitle="本年度本仪器设备服务校内用户的开放服务收入。" prompt="数据由资产管理处设备管理科提供，以本单位仪器开放共享服务账号到账时间、金额为准。_x000a_该数据是科技部考核学校开放共享工作的重要依据，请核实。" sqref="AV11:AV17 AV7:AV10" xr:uid="{00000000-0002-0000-0000-000022000000}"/>
    <dataValidation allowBlank="1" showInputMessage="1" showErrorMessage="1" promptTitle="本年度本仪器设备服务校外用户的开放服务收入。" prompt="数据由资产管理处设备管理科提供，以本单位仪器开放共享服务账号到账时间、金额为准。_x000a_该数据是科技部考核学校开放共享工作的重要依据，请核实。" sqref="AW11:AW17 AW7:AW10" xr:uid="{00000000-0002-0000-0000-000023000000}"/>
    <dataValidation allowBlank="1" showInputMessage="1" showErrorMessage="1" promptTitle="总服务收入：校内收入+校外收入" prompt="总服务收入2万元合格，20万元满分。" sqref="AX11:AX17 AX7:AX10" xr:uid="{00000000-0002-0000-0000-000024000000}"/>
    <dataValidation allowBlank="1" showInputMessage="1" showErrorMessage="1" promptTitle="仪器设备本身原有的功能数。" prompt="根据说明书或历年上报记录查原有功能数。" sqref="BB11:BB17 BB7:BB10" xr:uid="{00000000-0002-0000-0000-000025000000}"/>
    <dataValidation allowBlank="1" showInputMessage="1" showErrorMessage="1" promptTitle="自行研制开发，包括档次升级、技术改造或引进先进的软件功能等。" prompt="应通过验收（鉴定）手续或报资产管理处批准，如有关增加功能的内容在学术刊物上发表，也予承认。10分/项。" sqref="BC11:BC17 BC7:BC10" xr:uid="{00000000-0002-0000-0000-000026000000}"/>
    <dataValidation allowBlank="1" showInputMessage="1" showErrorMessage="1" promptTitle="功能利用数=原有功能利用数+新增功能利用数。" prompt="根据使用记录核对本学年功能利用数，包括新增加功能利用数。" sqref="BD11:BD17 BD7:BD10" xr:uid="{00000000-0002-0000-0000-000027000000}"/>
    <dataValidation allowBlank="1" showInputMessage="1" showErrorMessage="1" promptTitle="功能利用与开发得分：" prompt="新增功能数*10+功能利用数/(原有功能数+新增功能数)*60，最大值为100" sqref="BE11:BE17 BE7:BE10" xr:uid="{00000000-0002-0000-0000-000028000000}"/>
  </dataValidations>
  <pageMargins left="0.196850393700787" right="0.196850393700787" top="0.74803149606299202" bottom="0.43307086614173201" header="0.31496062992126" footer="0.31496062992126"/>
  <pageSetup paperSize="9" scale="3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2015-06-05T18:19:00Z</dcterms:created>
  <dcterms:modified xsi:type="dcterms:W3CDTF">2026-04-28T08:16:08Z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C74838881E41499CADE7270BE1F6AA20_12</vt:lpwstr>
  </property>
  <property fmtid="{D5CDD505-2E9C-101B-9397-08002B2CF9AE}" pid="3" name="KSOProductBuildVer">
    <vt:lpwstr>2052-12.1.0.16120</vt:lpwstr>
  </property>
</Properties>
</file>